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38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4" l="1"/>
  <c r="F17" i="4"/>
  <c r="I20" i="4" l="1"/>
  <c r="H17" i="4"/>
  <c r="D43" i="4" l="1"/>
  <c r="E43" i="4"/>
  <c r="F43" i="4"/>
  <c r="G43" i="4"/>
  <c r="H43" i="4"/>
  <c r="D45" i="4"/>
  <c r="D46" i="4"/>
  <c r="E46" i="4"/>
  <c r="F46" i="4"/>
  <c r="G46" i="4"/>
  <c r="H46" i="4"/>
  <c r="C46" i="4"/>
  <c r="C43" i="4"/>
  <c r="D37" i="4"/>
  <c r="D44" i="4" s="1"/>
  <c r="C37" i="4"/>
  <c r="C44" i="4" s="1"/>
  <c r="I41" i="4"/>
  <c r="E40" i="4"/>
  <c r="F40" i="4" s="1"/>
  <c r="F37" i="4" s="1"/>
  <c r="F44" i="4" s="1"/>
  <c r="I39" i="4"/>
  <c r="I38" i="4"/>
  <c r="I36" i="4"/>
  <c r="I34" i="4"/>
  <c r="I33" i="4"/>
  <c r="D32" i="4"/>
  <c r="C32" i="4"/>
  <c r="I31" i="4"/>
  <c r="I29" i="4"/>
  <c r="I28" i="4"/>
  <c r="D27" i="4"/>
  <c r="C27" i="4"/>
  <c r="E27" i="4" l="1"/>
  <c r="E45" i="4"/>
  <c r="E37" i="4"/>
  <c r="E44" i="4" s="1"/>
  <c r="G40" i="4"/>
  <c r="E32" i="4"/>
  <c r="F45" i="4"/>
  <c r="D22" i="4"/>
  <c r="C22" i="4"/>
  <c r="I26" i="4"/>
  <c r="I24" i="4"/>
  <c r="I23" i="4"/>
  <c r="I21" i="4"/>
  <c r="E17" i="4"/>
  <c r="I19" i="4"/>
  <c r="I18" i="4"/>
  <c r="D17" i="4"/>
  <c r="C17" i="4"/>
  <c r="D12" i="4"/>
  <c r="C12" i="4"/>
  <c r="I16" i="4"/>
  <c r="I14" i="4"/>
  <c r="I13" i="4"/>
  <c r="E42" i="4" l="1"/>
  <c r="H40" i="4"/>
  <c r="H37" i="4" s="1"/>
  <c r="H44" i="4" s="1"/>
  <c r="G37" i="4"/>
  <c r="G44" i="4" s="1"/>
  <c r="I40" i="4"/>
  <c r="I37" i="4" s="1"/>
  <c r="G45" i="4"/>
  <c r="F32" i="4"/>
  <c r="F27" i="4"/>
  <c r="C42" i="4"/>
  <c r="I44" i="4"/>
  <c r="I43" i="4"/>
  <c r="I46" i="4"/>
  <c r="D42" i="4"/>
  <c r="E22" i="4"/>
  <c r="F22" i="4"/>
  <c r="F12" i="4"/>
  <c r="E12" i="4"/>
  <c r="H32" i="4" l="1"/>
  <c r="G32" i="4"/>
  <c r="H45" i="4"/>
  <c r="G27" i="4"/>
  <c r="G12" i="4"/>
  <c r="F42" i="4" l="1"/>
  <c r="G42" i="4"/>
  <c r="G22" i="4"/>
  <c r="I25" i="4"/>
  <c r="I22" i="4" s="1"/>
  <c r="I35" i="4"/>
  <c r="I32" i="4" s="1"/>
  <c r="H27" i="4"/>
  <c r="I30" i="4"/>
  <c r="I27" i="4" s="1"/>
  <c r="H12" i="4"/>
  <c r="I15" i="4"/>
  <c r="I12" i="4" s="1"/>
  <c r="G17" i="4"/>
  <c r="I45" i="4" l="1"/>
  <c r="I42" i="4" s="1"/>
  <c r="H22" i="4"/>
  <c r="H42" i="4"/>
  <c r="I17" i="4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<sst xmlns="http://schemas.openxmlformats.org/spreadsheetml/2006/main" count="185" uniqueCount="79">
  <si>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</si>
  <si>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</si>
  <si>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</si>
  <si>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</si>
  <si>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</si>
  <si>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</si>
  <si>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</si>
  <si>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</si>
  <si>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</si>
  <si>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</si>
  <si>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</si>
  <si>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</si>
  <si>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</si>
  <si>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</si>
  <si>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</si>
  <si>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</si>
  <si>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</si>
  <si>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</si>
  <si>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</si>
  <si>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</si>
  <si>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</si>
  <si>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</si>
  <si>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</si>
  <si>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</si>
  <si>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</si>
  <si>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-</t>
  </si>
  <si>
    <t>Базовое значение 2024 год</t>
  </si>
  <si>
    <t>МП</t>
  </si>
  <si>
    <t>%</t>
  </si>
  <si>
    <t>Отдел ЖК и ДХ</t>
  </si>
  <si>
    <t>Базовое значение, 2024 год</t>
  </si>
  <si>
    <t>2.</t>
  </si>
  <si>
    <t>Оказание услуг (выполнение работ), приобретение товаров работ и услуг</t>
  </si>
  <si>
    <t>3.</t>
  </si>
  <si>
    <t>4.</t>
  </si>
  <si>
    <t xml:space="preserve">ед. </t>
  </si>
  <si>
    <t>5.</t>
  </si>
  <si>
    <t>6.</t>
  </si>
  <si>
    <t>Доля населенных пунктов, в которых выполняются мероприятия по содержанию объектов благоустройства от общего количества населенных пунктов</t>
  </si>
  <si>
    <t>чел.</t>
  </si>
  <si>
    <t>Обустройство (создание) мест (площадок) накопления твердых коммунальных отходов в течении года</t>
  </si>
  <si>
    <t>7.</t>
  </si>
  <si>
    <t>Капитальный ремонт объектов благоустройства</t>
  </si>
  <si>
    <t>Содержание и текущий ремонт объектов благоустройства</t>
  </si>
  <si>
    <t>1.2.</t>
  </si>
  <si>
    <t xml:space="preserve">Организация оплачиваемых общественных работ </t>
  </si>
  <si>
    <t>1.3.</t>
  </si>
  <si>
    <t>1.4.</t>
  </si>
  <si>
    <t>1.5.</t>
  </si>
  <si>
    <t>Обустройство (создание) мест (площадок) накопления твердых коммунальных отходов</t>
  </si>
  <si>
    <t>Реализация мероприятий в рамках комплексного развития сельских территорий</t>
  </si>
  <si>
    <t>1.6.</t>
  </si>
  <si>
    <t>1.7.</t>
  </si>
  <si>
    <t>Осуществление деятельности по обращению с животными без владельцев</t>
  </si>
  <si>
    <t>Количество отловленных животных без владельцев в течении года</t>
  </si>
  <si>
    <t xml:space="preserve"> Капитальный ремонт объектов благоустройства</t>
  </si>
  <si>
    <t xml:space="preserve">Раздел 2 Показатели комплекса процессных мероприятий </t>
  </si>
  <si>
    <t>Количество реализованных проектов по благоустройству общественных пространств на сельских территориях в течении года</t>
  </si>
  <si>
    <t>Трудоустроено безработных и незанятых граждан на оплачиваемые общественные работы в течении года</t>
  </si>
  <si>
    <t>Реализация общественно значимых проектов основанных на местных инициативах,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Сахалинской области</t>
  </si>
  <si>
    <t xml:space="preserve">Раздел 4. Финансовое обеспечение комплекса процессных мероприятий </t>
  </si>
  <si>
    <t>Количество капитально отремонтированных объектов благоустройства в год</t>
  </si>
  <si>
    <t>Количество реализованных инициативных проектов, а также проектов победителей «Всероссийского конкурса лучших проектов создания комфортной городской среды в малых городах и исторических поселениях» на территории Ногликского муниципального округа Сахалинской области в год</t>
  </si>
  <si>
    <t>Капитально отремонтированные объекты благоустройства</t>
  </si>
  <si>
    <t>Отлов животных без владельцев в течении года</t>
  </si>
  <si>
    <t>Задача 1. Благоустройство населенных пунктов.</t>
  </si>
  <si>
    <t xml:space="preserve">Обустроены (созданы) места (площадки) накопления твердых коммунальных отходов </t>
  </si>
  <si>
    <t xml:space="preserve">Трудоустроены безработные и незанятые граждане на оплачиваемые общественные работы </t>
  </si>
  <si>
    <t xml:space="preserve">Реализованы инициативные проекты, а также проекты победителей «Всероссийского конкурса лучших проектов создания комфортной городской среды в малых городах и исторических поселениях» </t>
  </si>
  <si>
    <t>Проведение комплекса мероприятий на объектах благоустройства населенных пунктов</t>
  </si>
  <si>
    <t>Реализованны проекты по благоустройству общественных пространств на сельских территориях</t>
  </si>
  <si>
    <t>Задача 1. «Благоустройство населенных пунктов»</t>
  </si>
  <si>
    <t>Задача 1: «Благоустройство населенных пунктов»</t>
  </si>
  <si>
    <t xml:space="preserve">ПАСПОРТ
комплекса процессных мероприятий «Создание благоприятной, безопасной и комфортной среды для проживания и жизнедеятельности населения, улучшение инфраструктуры, поддержание высокого уровня санитарного и эстетического состояния территорий муниципального образования Ногликский муниципальный округ Сахалинской области»
</t>
  </si>
  <si>
    <t xml:space="preserve">Раздел 3. Перечень процессных мероприятий </t>
  </si>
  <si>
    <t xml:space="preserve">«ПРИЛОЖЕНИЕ 3
к муниципальной программе
«Формирование современной городской среды
в муниципальном образовании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04 июня 2025 года № 367
</t>
  </si>
  <si>
    <t>»</t>
  </si>
  <si>
    <t>ИТОГО: по комплексу процессных мероприятий, в том числе:</t>
  </si>
  <si>
    <t>ПРИЛОЖЕНИЕ 4
к постановлению администрации
муниципального образования
Ногликский муниципальный округ
Сахалинской области
от 20 июля 2026 года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</si>
</sst>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zoomScaleSheetLayoutView="110" workbookViewId="0">
      <selection activeCell="D1" sqref="D1:H1"/>
    </sheetView>
  </sheetViews>
  <sheetFormatPr defaultColWidth="9.140625" defaultRowHeight="15" x14ac:dyDescent="0.25"/>
  <cols>
    <col min="1" max="1" width="25.85546875" style="1" customWidth="1"/>
    <col min="2" max="2" width="4.5703125" style="1" customWidth="1"/>
    <col min="3" max="3" width="8.42578125" style="1" hidden="1" customWidth="1"/>
    <col min="4" max="4" width="3.85546875" style="1" customWidth="1"/>
    <col min="5" max="5" width="9.140625" style="1"/>
    <col min="6" max="6" width="8.7109375" style="1" customWidth="1"/>
    <col min="7" max="7" width="4.28515625" style="1" customWidth="1"/>
    <col min="8" max="8" width="32.42578125" style="1" customWidth="1"/>
    <col min="9" max="9" width="16.7109375" style="1" customWidth="1"/>
    <col min="10" max="10" width="10.140625" style="1" customWidth="1"/>
    <col min="11" max="11" width="9" style="1" customWidth="1"/>
    <col min="12" max="16384" width="9.140625" style="1"/>
  </cols>
  <sheetData>
    <row r="1" spans="1:8" ht="118.5" customHeight="1" x14ac:dyDescent="0.25">
      <c r="D1" s="38" t="s">
        <v>78</v>
      </c>
      <c r="E1" s="39"/>
      <c r="F1" s="39"/>
      <c r="G1" s="39"/>
      <c r="H1" s="39"/>
    </row>
    <row r="2" spans="1:8" ht="209.25" customHeight="1" x14ac:dyDescent="0.25">
      <c r="D2" s="38" t="s">
        <v>75</v>
      </c>
      <c r="E2" s="38"/>
      <c r="F2" s="38"/>
      <c r="G2" s="38"/>
      <c r="H2" s="38"/>
    </row>
    <row r="3" spans="1:8" ht="12" customHeight="1" x14ac:dyDescent="0.25"/>
    <row r="4" spans="1:8" ht="114.75" customHeight="1" x14ac:dyDescent="0.3">
      <c r="A4" s="38" t="s">
        <v>73</v>
      </c>
      <c r="B4" s="38"/>
      <c r="C4" s="38"/>
      <c r="D4" s="38"/>
      <c r="E4" s="38"/>
      <c r="F4" s="38"/>
      <c r="G4" s="41"/>
      <c r="H4" s="41"/>
    </row>
    <row r="5" spans="1:8" ht="13.5" customHeight="1" x14ac:dyDescent="0.3">
      <c r="A5" s="2"/>
      <c r="B5" s="2"/>
      <c r="C5" s="2"/>
      <c r="D5" s="2"/>
      <c r="E5" s="2"/>
      <c r="F5" s="2"/>
      <c r="G5" s="3"/>
      <c r="H5" s="3"/>
    </row>
    <row r="6" spans="1:8" ht="18.75" customHeight="1" x14ac:dyDescent="0.3">
      <c r="A6" s="38" t="s">
        <v>3</v>
      </c>
      <c r="B6" s="41"/>
      <c r="C6" s="41"/>
      <c r="D6" s="41"/>
      <c r="E6" s="41"/>
      <c r="F6" s="41"/>
      <c r="G6" s="41"/>
      <c r="H6" s="41"/>
    </row>
    <row r="7" spans="1:8" ht="12.75" customHeight="1" x14ac:dyDescent="0.3">
      <c r="A7" s="4"/>
      <c r="B7" s="4"/>
      <c r="C7" s="4"/>
      <c r="D7" s="4"/>
      <c r="E7" s="4"/>
      <c r="F7" s="4"/>
      <c r="G7" s="4"/>
      <c r="H7" s="4"/>
    </row>
    <row r="8" spans="1:8" ht="57" customHeight="1" x14ac:dyDescent="0.25">
      <c r="A8" s="6" t="s">
        <v>0</v>
      </c>
      <c r="B8" s="42" t="s">
        <v>29</v>
      </c>
      <c r="C8" s="42"/>
      <c r="D8" s="42"/>
      <c r="E8" s="42"/>
      <c r="F8" s="42"/>
      <c r="G8" s="42"/>
      <c r="H8" s="42"/>
    </row>
    <row r="9" spans="1:8" ht="27" customHeight="1" x14ac:dyDescent="0.25">
      <c r="A9" s="6" t="s">
        <v>1</v>
      </c>
      <c r="B9" s="43" t="s">
        <v>25</v>
      </c>
      <c r="C9" s="43"/>
      <c r="D9" s="43"/>
      <c r="E9" s="43"/>
      <c r="F9" s="43"/>
      <c r="G9" s="43"/>
      <c r="H9" s="43"/>
    </row>
    <row r="10" spans="1:8" ht="67.5" customHeight="1" x14ac:dyDescent="0.25">
      <c r="A10" s="5" t="s">
        <v>2</v>
      </c>
      <c r="B10" s="40" t="s">
        <v>65</v>
      </c>
      <c r="C10" s="40"/>
      <c r="D10" s="40"/>
      <c r="E10" s="40"/>
      <c r="F10" s="40"/>
      <c r="G10" s="40"/>
      <c r="H10" s="40"/>
    </row>
  </sheetData>
  <mergeCells count="7">
    <mergeCell ref="D1:H1"/>
    <mergeCell ref="D2:H2"/>
    <mergeCell ref="B10:H10"/>
    <mergeCell ref="A6:H6"/>
    <mergeCell ref="A4:H4"/>
    <mergeCell ref="B8:H8"/>
    <mergeCell ref="B9:H9"/>
  </mergeCells>
  <phoneticPr fontId="2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120" zoomScaleNormal="120" workbookViewId="0">
      <selection activeCell="E8" sqref="E8"/>
    </sheetView>
  </sheetViews>
  <sheetFormatPr defaultColWidth="9.140625" defaultRowHeight="18.75" x14ac:dyDescent="0.3"/>
  <cols>
    <col min="1" max="1" width="5.28515625" style="10" customWidth="1"/>
    <col min="2" max="2" width="30.28515625" style="10" customWidth="1"/>
    <col min="3" max="3" width="14.28515625" style="10" customWidth="1"/>
    <col min="4" max="4" width="13.5703125" style="10" customWidth="1"/>
    <col min="5" max="5" width="12.28515625" style="10" customWidth="1"/>
    <col min="6" max="7" width="7.7109375" style="10" customWidth="1"/>
    <col min="8" max="8" width="7.28515625" style="10" customWidth="1"/>
    <col min="9" max="9" width="7.42578125" style="10" customWidth="1"/>
    <col min="10" max="10" width="7" style="10" customWidth="1"/>
    <col min="11" max="11" width="6.85546875" style="10" customWidth="1"/>
    <col min="12" max="12" width="19.28515625" style="10" customWidth="1"/>
    <col min="13" max="16384" width="9.140625" style="10"/>
  </cols>
  <sheetData>
    <row r="1" spans="1:12" x14ac:dyDescent="0.3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2.75" customHeight="1" x14ac:dyDescent="0.3"/>
    <row r="3" spans="1:12" ht="28.5" customHeight="1" x14ac:dyDescent="0.3">
      <c r="A3" s="49" t="s">
        <v>11</v>
      </c>
      <c r="B3" s="46" t="s">
        <v>9</v>
      </c>
      <c r="C3" s="49" t="s">
        <v>8</v>
      </c>
      <c r="D3" s="49" t="s">
        <v>7</v>
      </c>
      <c r="E3" s="49" t="s">
        <v>26</v>
      </c>
      <c r="F3" s="52" t="s">
        <v>5</v>
      </c>
      <c r="G3" s="53"/>
      <c r="H3" s="53"/>
      <c r="I3" s="53"/>
      <c r="J3" s="53"/>
      <c r="K3" s="54"/>
      <c r="L3" s="49" t="s">
        <v>4</v>
      </c>
    </row>
    <row r="4" spans="1:12" ht="16.899999999999999" customHeight="1" x14ac:dyDescent="0.3">
      <c r="A4" s="50"/>
      <c r="B4" s="47"/>
      <c r="C4" s="50"/>
      <c r="D4" s="50"/>
      <c r="E4" s="50"/>
      <c r="F4" s="11">
        <v>2026</v>
      </c>
      <c r="G4" s="12">
        <v>2027</v>
      </c>
      <c r="H4" s="12">
        <v>2028</v>
      </c>
      <c r="I4" s="12">
        <v>2029</v>
      </c>
      <c r="J4" s="12">
        <v>2030</v>
      </c>
      <c r="K4" s="12">
        <v>2031</v>
      </c>
      <c r="L4" s="50"/>
    </row>
    <row r="5" spans="1:12" ht="15.75" customHeight="1" x14ac:dyDescent="0.3">
      <c r="A5" s="51"/>
      <c r="B5" s="48"/>
      <c r="C5" s="51"/>
      <c r="D5" s="51"/>
      <c r="E5" s="51"/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51"/>
    </row>
    <row r="6" spans="1:12" x14ac:dyDescent="0.3">
      <c r="A6" s="11">
        <v>1</v>
      </c>
      <c r="B6" s="14"/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</row>
    <row r="7" spans="1:12" ht="74.25" customHeight="1" x14ac:dyDescent="0.3">
      <c r="A7" s="15" t="s">
        <v>10</v>
      </c>
      <c r="B7" s="16" t="s">
        <v>61</v>
      </c>
      <c r="C7" s="12" t="s">
        <v>27</v>
      </c>
      <c r="D7" s="15" t="s">
        <v>35</v>
      </c>
      <c r="E7" s="15">
        <v>0</v>
      </c>
      <c r="F7" s="17">
        <v>2</v>
      </c>
      <c r="G7" s="15" t="s">
        <v>25</v>
      </c>
      <c r="H7" s="15" t="s">
        <v>25</v>
      </c>
      <c r="I7" s="15" t="s">
        <v>25</v>
      </c>
      <c r="J7" s="15" t="s">
        <v>25</v>
      </c>
      <c r="K7" s="15" t="s">
        <v>25</v>
      </c>
      <c r="L7" s="44" t="s">
        <v>29</v>
      </c>
    </row>
    <row r="8" spans="1:12" ht="153" customHeight="1" x14ac:dyDescent="0.3">
      <c r="A8" s="12" t="s">
        <v>31</v>
      </c>
      <c r="B8" s="18" t="s">
        <v>38</v>
      </c>
      <c r="C8" s="12" t="s">
        <v>27</v>
      </c>
      <c r="D8" s="12" t="s">
        <v>28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44"/>
    </row>
    <row r="9" spans="1:12" ht="114" customHeight="1" x14ac:dyDescent="0.3">
      <c r="A9" s="12" t="s">
        <v>33</v>
      </c>
      <c r="B9" s="20" t="s">
        <v>58</v>
      </c>
      <c r="C9" s="12" t="s">
        <v>27</v>
      </c>
      <c r="D9" s="12" t="s">
        <v>39</v>
      </c>
      <c r="E9" s="12">
        <v>26</v>
      </c>
      <c r="F9" s="12">
        <v>26</v>
      </c>
      <c r="G9" s="12">
        <v>26</v>
      </c>
      <c r="H9" s="12">
        <v>26</v>
      </c>
      <c r="I9" s="12">
        <v>26</v>
      </c>
      <c r="J9" s="12">
        <v>26</v>
      </c>
      <c r="K9" s="12">
        <v>26</v>
      </c>
      <c r="L9" s="44"/>
    </row>
    <row r="10" spans="1:12" ht="93" customHeight="1" x14ac:dyDescent="0.3">
      <c r="A10" s="12" t="s">
        <v>34</v>
      </c>
      <c r="B10" s="20" t="s">
        <v>40</v>
      </c>
      <c r="C10" s="12" t="s">
        <v>27</v>
      </c>
      <c r="D10" s="12" t="s">
        <v>35</v>
      </c>
      <c r="E10" s="12">
        <v>0</v>
      </c>
      <c r="F10" s="12">
        <v>17</v>
      </c>
      <c r="G10" s="12">
        <v>18</v>
      </c>
      <c r="H10" s="12">
        <v>18</v>
      </c>
      <c r="I10" s="12" t="s">
        <v>25</v>
      </c>
      <c r="J10" s="12" t="s">
        <v>25</v>
      </c>
      <c r="K10" s="12" t="s">
        <v>25</v>
      </c>
      <c r="L10" s="44"/>
    </row>
    <row r="11" spans="1:12" ht="302.25" customHeight="1" x14ac:dyDescent="0.3">
      <c r="A11" s="12" t="s">
        <v>36</v>
      </c>
      <c r="B11" s="20" t="s">
        <v>62</v>
      </c>
      <c r="C11" s="12" t="s">
        <v>27</v>
      </c>
      <c r="D11" s="12" t="s">
        <v>35</v>
      </c>
      <c r="E11" s="12">
        <v>2</v>
      </c>
      <c r="F11" s="12">
        <v>1</v>
      </c>
      <c r="G11" s="12">
        <v>1</v>
      </c>
      <c r="H11" s="12">
        <v>1</v>
      </c>
      <c r="I11" s="12" t="s">
        <v>25</v>
      </c>
      <c r="J11" s="12" t="s">
        <v>25</v>
      </c>
      <c r="K11" s="12" t="s">
        <v>25</v>
      </c>
      <c r="L11" s="44"/>
    </row>
    <row r="12" spans="1:12" ht="126.75" customHeight="1" x14ac:dyDescent="0.3">
      <c r="A12" s="12" t="s">
        <v>37</v>
      </c>
      <c r="B12" s="20" t="s">
        <v>57</v>
      </c>
      <c r="C12" s="12" t="s">
        <v>27</v>
      </c>
      <c r="D12" s="12" t="s">
        <v>35</v>
      </c>
      <c r="E12" s="12">
        <v>0</v>
      </c>
      <c r="F12" s="12" t="s">
        <v>25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44"/>
    </row>
    <row r="13" spans="1:12" ht="55.5" customHeight="1" x14ac:dyDescent="0.3">
      <c r="A13" s="12" t="s">
        <v>41</v>
      </c>
      <c r="B13" s="20" t="s">
        <v>54</v>
      </c>
      <c r="C13" s="12" t="s">
        <v>27</v>
      </c>
      <c r="D13" s="12" t="s">
        <v>35</v>
      </c>
      <c r="E13" s="12">
        <v>107</v>
      </c>
      <c r="F13" s="21">
        <v>53</v>
      </c>
      <c r="G13" s="12">
        <v>67</v>
      </c>
      <c r="H13" s="12">
        <v>64</v>
      </c>
      <c r="I13" s="12">
        <v>67</v>
      </c>
      <c r="J13" s="12">
        <v>67</v>
      </c>
      <c r="K13" s="12">
        <v>69</v>
      </c>
      <c r="L13" s="44"/>
    </row>
  </sheetData>
  <mergeCells count="9">
    <mergeCell ref="L7:L13"/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="120" zoomScaleNormal="120" workbookViewId="0">
      <selection activeCell="M13" sqref="M13"/>
    </sheetView>
  </sheetViews>
  <sheetFormatPr defaultColWidth="9.140625" defaultRowHeight="15" x14ac:dyDescent="0.25"/>
  <cols>
    <col min="1" max="1" width="5.7109375" style="22" customWidth="1"/>
    <col min="2" max="2" width="35.28515625" style="22" customWidth="1"/>
    <col min="3" max="3" width="26.85546875" style="22" customWidth="1"/>
    <col min="4" max="4" width="30.140625" style="22" customWidth="1"/>
    <col min="5" max="5" width="14.140625" style="22" customWidth="1"/>
    <col min="6" max="6" width="12.140625" style="22" customWidth="1"/>
    <col min="7" max="12" width="8.5703125" style="22" customWidth="1"/>
    <col min="13" max="16384" width="9.140625" style="22"/>
  </cols>
  <sheetData>
    <row r="1" spans="1:12" ht="18.75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2" customHeight="1" x14ac:dyDescent="0.25"/>
    <row r="3" spans="1:12" ht="25.9" customHeight="1" x14ac:dyDescent="0.25">
      <c r="A3" s="49" t="s">
        <v>11</v>
      </c>
      <c r="B3" s="56" t="s">
        <v>15</v>
      </c>
      <c r="C3" s="49" t="s">
        <v>14</v>
      </c>
      <c r="D3" s="49" t="s">
        <v>13</v>
      </c>
      <c r="E3" s="49" t="s">
        <v>7</v>
      </c>
      <c r="F3" s="49" t="s">
        <v>30</v>
      </c>
      <c r="G3" s="52" t="s">
        <v>12</v>
      </c>
      <c r="H3" s="53"/>
      <c r="I3" s="53"/>
      <c r="J3" s="53"/>
      <c r="K3" s="53"/>
      <c r="L3" s="54"/>
    </row>
    <row r="4" spans="1:12" ht="29.25" customHeight="1" x14ac:dyDescent="0.25">
      <c r="A4" s="51"/>
      <c r="B4" s="57"/>
      <c r="C4" s="51"/>
      <c r="D4" s="51"/>
      <c r="E4" s="51"/>
      <c r="F4" s="51"/>
      <c r="G4" s="13">
        <v>2026</v>
      </c>
      <c r="H4" s="13">
        <v>2027</v>
      </c>
      <c r="I4" s="13">
        <v>2028</v>
      </c>
      <c r="J4" s="13">
        <v>2029</v>
      </c>
      <c r="K4" s="13">
        <v>2030</v>
      </c>
      <c r="L4" s="13">
        <v>2031</v>
      </c>
    </row>
    <row r="5" spans="1:12" ht="15" customHeight="1" x14ac:dyDescent="0.3">
      <c r="A5" s="11">
        <v>1</v>
      </c>
      <c r="B5" s="23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</row>
    <row r="6" spans="1:12" ht="18.75" customHeight="1" x14ac:dyDescent="0.25">
      <c r="A6" s="24">
        <v>1</v>
      </c>
      <c r="B6" s="52" t="s">
        <v>71</v>
      </c>
      <c r="C6" s="53"/>
      <c r="D6" s="53"/>
      <c r="E6" s="53"/>
      <c r="F6" s="53"/>
      <c r="G6" s="53"/>
      <c r="H6" s="53"/>
      <c r="I6" s="53"/>
      <c r="J6" s="53"/>
      <c r="K6" s="53"/>
      <c r="L6" s="54"/>
    </row>
    <row r="7" spans="1:12" ht="81.75" customHeight="1" x14ac:dyDescent="0.25">
      <c r="A7" s="25" t="s">
        <v>23</v>
      </c>
      <c r="B7" s="26" t="s">
        <v>42</v>
      </c>
      <c r="C7" s="26" t="s">
        <v>32</v>
      </c>
      <c r="D7" s="20" t="s">
        <v>63</v>
      </c>
      <c r="E7" s="15" t="s">
        <v>35</v>
      </c>
      <c r="F7" s="15">
        <v>0</v>
      </c>
      <c r="G7" s="17">
        <v>2</v>
      </c>
      <c r="H7" s="15" t="s">
        <v>25</v>
      </c>
      <c r="I7" s="15" t="s">
        <v>25</v>
      </c>
      <c r="J7" s="15" t="s">
        <v>25</v>
      </c>
      <c r="K7" s="15" t="s">
        <v>25</v>
      </c>
      <c r="L7" s="15" t="s">
        <v>25</v>
      </c>
    </row>
    <row r="8" spans="1:12" ht="81" customHeight="1" x14ac:dyDescent="0.25">
      <c r="A8" s="12" t="s">
        <v>44</v>
      </c>
      <c r="B8" s="20" t="s">
        <v>43</v>
      </c>
      <c r="C8" s="26" t="s">
        <v>32</v>
      </c>
      <c r="D8" s="18" t="s">
        <v>69</v>
      </c>
      <c r="E8" s="12" t="s">
        <v>28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</row>
    <row r="9" spans="1:12" ht="96.75" customHeight="1" x14ac:dyDescent="0.25">
      <c r="A9" s="12" t="s">
        <v>46</v>
      </c>
      <c r="B9" s="20" t="s">
        <v>45</v>
      </c>
      <c r="C9" s="26" t="s">
        <v>32</v>
      </c>
      <c r="D9" s="18" t="s">
        <v>67</v>
      </c>
      <c r="E9" s="12" t="s">
        <v>39</v>
      </c>
      <c r="F9" s="12">
        <v>26</v>
      </c>
      <c r="G9" s="12">
        <v>26</v>
      </c>
      <c r="H9" s="12">
        <v>26</v>
      </c>
      <c r="I9" s="12">
        <v>26</v>
      </c>
      <c r="J9" s="12">
        <v>26</v>
      </c>
      <c r="K9" s="12">
        <v>26</v>
      </c>
      <c r="L9" s="12">
        <v>26</v>
      </c>
    </row>
    <row r="10" spans="1:12" ht="78.75" customHeight="1" x14ac:dyDescent="0.25">
      <c r="A10" s="12" t="s">
        <v>47</v>
      </c>
      <c r="B10" s="20" t="s">
        <v>49</v>
      </c>
      <c r="C10" s="26" t="s">
        <v>32</v>
      </c>
      <c r="D10" s="20" t="s">
        <v>66</v>
      </c>
      <c r="E10" s="12" t="s">
        <v>35</v>
      </c>
      <c r="F10" s="12">
        <v>0</v>
      </c>
      <c r="G10" s="12">
        <v>17</v>
      </c>
      <c r="H10" s="12">
        <v>18</v>
      </c>
      <c r="I10" s="12">
        <v>18</v>
      </c>
      <c r="J10" s="12" t="s">
        <v>25</v>
      </c>
      <c r="K10" s="12" t="s">
        <v>25</v>
      </c>
      <c r="L10" s="12" t="s">
        <v>25</v>
      </c>
    </row>
    <row r="11" spans="1:12" ht="243.75" customHeight="1" x14ac:dyDescent="0.25">
      <c r="A11" s="12" t="s">
        <v>48</v>
      </c>
      <c r="B11" s="16" t="s">
        <v>59</v>
      </c>
      <c r="C11" s="26" t="s">
        <v>32</v>
      </c>
      <c r="D11" s="20" t="s">
        <v>68</v>
      </c>
      <c r="E11" s="12" t="s">
        <v>35</v>
      </c>
      <c r="F11" s="12">
        <v>2</v>
      </c>
      <c r="G11" s="12">
        <v>1</v>
      </c>
      <c r="H11" s="12">
        <v>1</v>
      </c>
      <c r="I11" s="12">
        <v>1</v>
      </c>
      <c r="J11" s="12" t="s">
        <v>25</v>
      </c>
      <c r="K11" s="12" t="s">
        <v>25</v>
      </c>
      <c r="L11" s="12" t="s">
        <v>25</v>
      </c>
    </row>
    <row r="12" spans="1:12" ht="93.75" customHeight="1" x14ac:dyDescent="0.25">
      <c r="A12" s="12" t="s">
        <v>51</v>
      </c>
      <c r="B12" s="20" t="s">
        <v>50</v>
      </c>
      <c r="C12" s="26" t="s">
        <v>32</v>
      </c>
      <c r="D12" s="20" t="s">
        <v>70</v>
      </c>
      <c r="E12" s="12" t="s">
        <v>35</v>
      </c>
      <c r="F12" s="12">
        <v>0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</row>
    <row r="13" spans="1:12" ht="74.25" customHeight="1" x14ac:dyDescent="0.25">
      <c r="A13" s="12" t="s">
        <v>52</v>
      </c>
      <c r="B13" s="20" t="s">
        <v>53</v>
      </c>
      <c r="C13" s="20" t="s">
        <v>32</v>
      </c>
      <c r="D13" s="20" t="s">
        <v>64</v>
      </c>
      <c r="E13" s="12" t="s">
        <v>35</v>
      </c>
      <c r="F13" s="12">
        <v>107</v>
      </c>
      <c r="G13" s="21">
        <v>53</v>
      </c>
      <c r="H13" s="12">
        <v>67</v>
      </c>
      <c r="I13" s="12">
        <v>64</v>
      </c>
      <c r="J13" s="12">
        <v>67</v>
      </c>
      <c r="K13" s="12">
        <v>67</v>
      </c>
      <c r="L13" s="12">
        <v>69</v>
      </c>
    </row>
  </sheetData>
  <mergeCells count="9"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28" zoomScale="90" zoomScaleNormal="90" workbookViewId="0">
      <selection activeCell="B42" sqref="B42"/>
    </sheetView>
  </sheetViews>
  <sheetFormatPr defaultColWidth="9.140625" defaultRowHeight="18.75" x14ac:dyDescent="0.3"/>
  <cols>
    <col min="1" max="1" width="6.5703125" style="8" customWidth="1"/>
    <col min="2" max="2" width="109" style="8" customWidth="1"/>
    <col min="3" max="3" width="17.5703125" style="8" customWidth="1"/>
    <col min="4" max="4" width="15.140625" style="8" customWidth="1"/>
    <col min="5" max="5" width="14.85546875" style="8" customWidth="1"/>
    <col min="6" max="6" width="15" style="8" customWidth="1"/>
    <col min="7" max="7" width="15.140625" style="8" customWidth="1"/>
    <col min="8" max="8" width="14.7109375" style="8" customWidth="1"/>
    <col min="9" max="9" width="17.5703125" style="8" customWidth="1"/>
    <col min="10" max="16384" width="9.140625" style="8"/>
  </cols>
  <sheetData>
    <row r="1" spans="1:10" ht="18" customHeight="1" x14ac:dyDescent="0.3">
      <c r="A1" s="58" t="s">
        <v>60</v>
      </c>
      <c r="B1" s="58"/>
      <c r="C1" s="58"/>
      <c r="D1" s="58"/>
      <c r="E1" s="58"/>
      <c r="F1" s="58"/>
      <c r="G1" s="58"/>
      <c r="H1" s="58"/>
      <c r="I1" s="58"/>
      <c r="J1" s="7"/>
    </row>
    <row r="2" spans="1:10" ht="12.75" hidden="1" customHeight="1" x14ac:dyDescent="0.3"/>
    <row r="3" spans="1:10" ht="44.25" customHeight="1" x14ac:dyDescent="0.3">
      <c r="A3" s="62" t="s">
        <v>24</v>
      </c>
      <c r="B3" s="64" t="s">
        <v>18</v>
      </c>
      <c r="C3" s="59" t="s">
        <v>17</v>
      </c>
      <c r="D3" s="60"/>
      <c r="E3" s="60"/>
      <c r="F3" s="60"/>
      <c r="G3" s="60"/>
      <c r="H3" s="61"/>
      <c r="I3" s="62" t="s">
        <v>16</v>
      </c>
    </row>
    <row r="4" spans="1:10" ht="21.75" customHeight="1" x14ac:dyDescent="0.3">
      <c r="A4" s="63"/>
      <c r="B4" s="65"/>
      <c r="C4" s="27">
        <v>2026</v>
      </c>
      <c r="D4" s="27">
        <v>2027</v>
      </c>
      <c r="E4" s="27">
        <v>2028</v>
      </c>
      <c r="F4" s="27">
        <v>2029</v>
      </c>
      <c r="G4" s="27">
        <v>2030</v>
      </c>
      <c r="H4" s="27">
        <v>2031</v>
      </c>
      <c r="I4" s="63"/>
    </row>
    <row r="5" spans="1:10" x14ac:dyDescent="0.3">
      <c r="A5" s="27">
        <v>1</v>
      </c>
      <c r="B5" s="28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</row>
    <row r="6" spans="1:10" ht="21.75" customHeight="1" x14ac:dyDescent="0.3">
      <c r="A6" s="27">
        <v>1</v>
      </c>
      <c r="B6" s="59" t="s">
        <v>72</v>
      </c>
      <c r="C6" s="60"/>
      <c r="D6" s="60"/>
      <c r="E6" s="60"/>
      <c r="F6" s="60"/>
      <c r="G6" s="60"/>
      <c r="H6" s="60"/>
      <c r="I6" s="61"/>
    </row>
    <row r="7" spans="1:10" ht="21" customHeight="1" x14ac:dyDescent="0.3">
      <c r="A7" s="27" t="s">
        <v>23</v>
      </c>
      <c r="B7" s="29" t="s">
        <v>55</v>
      </c>
      <c r="C7" s="30">
        <f>SUM(C8:C11)</f>
        <v>1950</v>
      </c>
      <c r="D7" s="30">
        <f t="shared" ref="D7:H7" si="0">SUM(D8:D11)</f>
        <v>0</v>
      </c>
      <c r="E7" s="30">
        <f t="shared" si="0"/>
        <v>0</v>
      </c>
      <c r="F7" s="30">
        <f t="shared" si="0"/>
        <v>0</v>
      </c>
      <c r="G7" s="30">
        <f t="shared" si="0"/>
        <v>0</v>
      </c>
      <c r="H7" s="30">
        <f t="shared" si="0"/>
        <v>0</v>
      </c>
      <c r="I7" s="30">
        <f>SUM(I8:I11)</f>
        <v>1950</v>
      </c>
    </row>
    <row r="8" spans="1:10" ht="17.25" customHeight="1" x14ac:dyDescent="0.3">
      <c r="A8" s="27"/>
      <c r="B8" s="29" t="s">
        <v>21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f>SUM(C8:H8)</f>
        <v>0</v>
      </c>
    </row>
    <row r="9" spans="1:10" x14ac:dyDescent="0.3">
      <c r="A9" s="27"/>
      <c r="B9" s="29" t="s">
        <v>19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f t="shared" ref="I9:I11" si="1">SUM(C9:H9)</f>
        <v>0</v>
      </c>
    </row>
    <row r="10" spans="1:10" x14ac:dyDescent="0.3">
      <c r="A10" s="27"/>
      <c r="B10" s="29" t="s">
        <v>20</v>
      </c>
      <c r="C10" s="31">
        <v>1950</v>
      </c>
      <c r="D10" s="31">
        <v>0</v>
      </c>
      <c r="E10" s="30">
        <v>0</v>
      </c>
      <c r="F10" s="30">
        <v>0</v>
      </c>
      <c r="G10" s="30">
        <v>0</v>
      </c>
      <c r="H10" s="30">
        <v>0</v>
      </c>
      <c r="I10" s="30">
        <f t="shared" si="1"/>
        <v>1950</v>
      </c>
    </row>
    <row r="11" spans="1:10" ht="17.25" customHeight="1" x14ac:dyDescent="0.3">
      <c r="A11" s="27"/>
      <c r="B11" s="29" t="s">
        <v>22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f t="shared" si="1"/>
        <v>0</v>
      </c>
    </row>
    <row r="12" spans="1:10" ht="21.75" customHeight="1" x14ac:dyDescent="0.3">
      <c r="A12" s="9" t="s">
        <v>44</v>
      </c>
      <c r="B12" s="37" t="s">
        <v>43</v>
      </c>
      <c r="C12" s="32">
        <f>SUM(C13:C16)</f>
        <v>56600.7</v>
      </c>
      <c r="D12" s="32">
        <f t="shared" ref="D12:H12" si="2">SUM(D13:D16)</f>
        <v>59191.199999999997</v>
      </c>
      <c r="E12" s="32">
        <f t="shared" si="2"/>
        <v>61583</v>
      </c>
      <c r="F12" s="32">
        <f t="shared" si="2"/>
        <v>62318.3</v>
      </c>
      <c r="G12" s="32">
        <f t="shared" si="2"/>
        <v>64811.1</v>
      </c>
      <c r="H12" s="32">
        <f t="shared" si="2"/>
        <v>67403.5</v>
      </c>
      <c r="I12" s="32">
        <f>SUM(I13:I16)</f>
        <v>371907.8</v>
      </c>
    </row>
    <row r="13" spans="1:10" ht="18" customHeight="1" x14ac:dyDescent="0.3">
      <c r="A13" s="33"/>
      <c r="B13" s="29" t="s">
        <v>21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f>SUM(C13:H13)</f>
        <v>0</v>
      </c>
    </row>
    <row r="14" spans="1:10" x14ac:dyDescent="0.3">
      <c r="A14" s="33"/>
      <c r="B14" s="29" t="s">
        <v>19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f t="shared" ref="I14:I16" si="3">SUM(C14:H14)</f>
        <v>0</v>
      </c>
    </row>
    <row r="15" spans="1:10" x14ac:dyDescent="0.3">
      <c r="A15" s="33"/>
      <c r="B15" s="29" t="s">
        <v>20</v>
      </c>
      <c r="C15" s="32">
        <v>56600.7</v>
      </c>
      <c r="D15" s="32">
        <v>59191.199999999997</v>
      </c>
      <c r="E15" s="32">
        <v>61583</v>
      </c>
      <c r="F15" s="32">
        <v>62318.3</v>
      </c>
      <c r="G15" s="32">
        <v>64811.1</v>
      </c>
      <c r="H15" s="32">
        <v>67403.5</v>
      </c>
      <c r="I15" s="32">
        <f t="shared" si="3"/>
        <v>371907.8</v>
      </c>
    </row>
    <row r="16" spans="1:10" ht="18.75" customHeight="1" x14ac:dyDescent="0.3">
      <c r="A16" s="33"/>
      <c r="B16" s="29" t="s">
        <v>22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f t="shared" si="3"/>
        <v>0</v>
      </c>
    </row>
    <row r="17" spans="1:9" ht="17.25" customHeight="1" x14ac:dyDescent="0.3">
      <c r="A17" s="9" t="s">
        <v>46</v>
      </c>
      <c r="B17" s="34" t="s">
        <v>45</v>
      </c>
      <c r="C17" s="32">
        <f>SUM(C18:C21)</f>
        <v>1679.1</v>
      </c>
      <c r="D17" s="32">
        <f t="shared" ref="D17:H17" si="4">SUM(D18:D21)</f>
        <v>1746.3</v>
      </c>
      <c r="E17" s="32">
        <f t="shared" si="4"/>
        <v>1816.1</v>
      </c>
      <c r="F17" s="32">
        <f t="shared" si="4"/>
        <v>1614.5</v>
      </c>
      <c r="G17" s="32">
        <f t="shared" si="4"/>
        <v>1679.1</v>
      </c>
      <c r="H17" s="32">
        <f t="shared" si="4"/>
        <v>1746.3</v>
      </c>
      <c r="I17" s="32">
        <f>SUM(I18:I21)</f>
        <v>10281.4</v>
      </c>
    </row>
    <row r="18" spans="1:9" ht="19.5" customHeight="1" x14ac:dyDescent="0.3">
      <c r="A18" s="33"/>
      <c r="B18" s="29" t="s">
        <v>21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f>SUM(C18:H18)</f>
        <v>0</v>
      </c>
    </row>
    <row r="19" spans="1:9" x14ac:dyDescent="0.3">
      <c r="A19" s="33"/>
      <c r="B19" s="29" t="s">
        <v>19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f t="shared" ref="I19:I21" si="5">SUM(C19:H19)</f>
        <v>0</v>
      </c>
    </row>
    <row r="20" spans="1:9" x14ac:dyDescent="0.3">
      <c r="A20" s="33"/>
      <c r="B20" s="29" t="s">
        <v>20</v>
      </c>
      <c r="C20" s="32">
        <v>1679.1</v>
      </c>
      <c r="D20" s="32">
        <v>1746.3</v>
      </c>
      <c r="E20" s="32">
        <v>1816.1</v>
      </c>
      <c r="F20" s="32">
        <v>1614.5</v>
      </c>
      <c r="G20" s="32">
        <v>1679.1</v>
      </c>
      <c r="H20" s="32">
        <v>1746.3</v>
      </c>
      <c r="I20" s="32">
        <f>SUM(C20:H20)</f>
        <v>10281.4</v>
      </c>
    </row>
    <row r="21" spans="1:9" ht="17.25" customHeight="1" x14ac:dyDescent="0.3">
      <c r="A21" s="33"/>
      <c r="B21" s="29" t="s">
        <v>22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f t="shared" si="5"/>
        <v>0</v>
      </c>
    </row>
    <row r="22" spans="1:9" ht="20.25" customHeight="1" x14ac:dyDescent="0.3">
      <c r="A22" s="9" t="s">
        <v>47</v>
      </c>
      <c r="B22" s="34" t="s">
        <v>49</v>
      </c>
      <c r="C22" s="32">
        <f>SUM(C23:C26)</f>
        <v>3455</v>
      </c>
      <c r="D22" s="32">
        <f t="shared" ref="D22:H22" si="6">SUM(D23:D26)</f>
        <v>3595.3</v>
      </c>
      <c r="E22" s="32">
        <f t="shared" si="6"/>
        <v>3739.1</v>
      </c>
      <c r="F22" s="32">
        <f t="shared" si="6"/>
        <v>0</v>
      </c>
      <c r="G22" s="32">
        <f t="shared" si="6"/>
        <v>0</v>
      </c>
      <c r="H22" s="32">
        <f t="shared" si="6"/>
        <v>0</v>
      </c>
      <c r="I22" s="32">
        <f>SUM(I23:I26)</f>
        <v>10789.4</v>
      </c>
    </row>
    <row r="23" spans="1:9" ht="21.75" customHeight="1" x14ac:dyDescent="0.3">
      <c r="A23" s="33"/>
      <c r="B23" s="29" t="s">
        <v>21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f>SUM(C23:H23)</f>
        <v>0</v>
      </c>
    </row>
    <row r="24" spans="1:9" x14ac:dyDescent="0.3">
      <c r="A24" s="33"/>
      <c r="B24" s="29" t="s">
        <v>19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f t="shared" ref="I24:I26" si="7">SUM(C24:H24)</f>
        <v>0</v>
      </c>
    </row>
    <row r="25" spans="1:9" x14ac:dyDescent="0.3">
      <c r="A25" s="33"/>
      <c r="B25" s="29" t="s">
        <v>20</v>
      </c>
      <c r="C25" s="32">
        <v>3455</v>
      </c>
      <c r="D25" s="32">
        <v>3595.3</v>
      </c>
      <c r="E25" s="32">
        <v>3739.1</v>
      </c>
      <c r="F25" s="32">
        <v>0</v>
      </c>
      <c r="G25" s="32">
        <v>0</v>
      </c>
      <c r="H25" s="32">
        <v>0</v>
      </c>
      <c r="I25" s="32">
        <f t="shared" si="7"/>
        <v>10789.4</v>
      </c>
    </row>
    <row r="26" spans="1:9" ht="20.25" customHeight="1" x14ac:dyDescent="0.3">
      <c r="A26" s="33"/>
      <c r="B26" s="29" t="s">
        <v>22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f t="shared" si="7"/>
        <v>0</v>
      </c>
    </row>
    <row r="27" spans="1:9" ht="76.5" customHeight="1" x14ac:dyDescent="0.3">
      <c r="A27" s="9" t="s">
        <v>48</v>
      </c>
      <c r="B27" s="29" t="s">
        <v>59</v>
      </c>
      <c r="C27" s="32">
        <f>SUM(C28:C31)</f>
        <v>5133.6000000000004</v>
      </c>
      <c r="D27" s="32">
        <f t="shared" ref="D27:H27" si="8">SUM(D28:D31)</f>
        <v>3675.6</v>
      </c>
      <c r="E27" s="32">
        <f t="shared" si="8"/>
        <v>3675.6</v>
      </c>
      <c r="F27" s="32">
        <f t="shared" si="8"/>
        <v>0</v>
      </c>
      <c r="G27" s="32">
        <f t="shared" si="8"/>
        <v>0</v>
      </c>
      <c r="H27" s="32">
        <f t="shared" si="8"/>
        <v>0</v>
      </c>
      <c r="I27" s="32">
        <f>SUM(I28:I31)</f>
        <v>12484.800000000001</v>
      </c>
    </row>
    <row r="28" spans="1:9" ht="18.75" customHeight="1" x14ac:dyDescent="0.3">
      <c r="A28" s="33"/>
      <c r="B28" s="29" t="s">
        <v>21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f>SUM(C28:H28)</f>
        <v>0</v>
      </c>
    </row>
    <row r="29" spans="1:9" x14ac:dyDescent="0.3">
      <c r="A29" s="33"/>
      <c r="B29" s="29" t="s">
        <v>19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f t="shared" ref="I29:I31" si="9">SUM(C29:H29)</f>
        <v>0</v>
      </c>
    </row>
    <row r="30" spans="1:9" x14ac:dyDescent="0.3">
      <c r="A30" s="33"/>
      <c r="B30" s="29" t="s">
        <v>20</v>
      </c>
      <c r="C30" s="32">
        <v>5133.6000000000004</v>
      </c>
      <c r="D30" s="32">
        <v>3675.6</v>
      </c>
      <c r="E30" s="32">
        <v>3675.6</v>
      </c>
      <c r="F30" s="32">
        <v>0</v>
      </c>
      <c r="G30" s="32">
        <v>0</v>
      </c>
      <c r="H30" s="32">
        <v>0</v>
      </c>
      <c r="I30" s="32">
        <f t="shared" si="9"/>
        <v>12484.800000000001</v>
      </c>
    </row>
    <row r="31" spans="1:9" ht="18" customHeight="1" x14ac:dyDescent="0.3">
      <c r="A31" s="33"/>
      <c r="B31" s="29" t="s">
        <v>22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f t="shared" si="9"/>
        <v>0</v>
      </c>
    </row>
    <row r="32" spans="1:9" ht="18.75" customHeight="1" x14ac:dyDescent="0.3">
      <c r="A32" s="9" t="s">
        <v>51</v>
      </c>
      <c r="B32" s="29" t="s">
        <v>50</v>
      </c>
      <c r="C32" s="32">
        <f>SUM(C33:C36)</f>
        <v>405.5</v>
      </c>
      <c r="D32" s="32">
        <f t="shared" ref="D32:H32" si="10">SUM(D33:D36)</f>
        <v>12449.6</v>
      </c>
      <c r="E32" s="32">
        <f t="shared" si="10"/>
        <v>3005.6</v>
      </c>
      <c r="F32" s="32">
        <f t="shared" si="10"/>
        <v>0</v>
      </c>
      <c r="G32" s="32">
        <f t="shared" si="10"/>
        <v>0</v>
      </c>
      <c r="H32" s="32">
        <f t="shared" si="10"/>
        <v>0</v>
      </c>
      <c r="I32" s="32">
        <f>SUM(I33:I36)</f>
        <v>15860.7</v>
      </c>
    </row>
    <row r="33" spans="1:10" ht="23.25" customHeight="1" x14ac:dyDescent="0.3">
      <c r="A33" s="33"/>
      <c r="B33" s="29" t="s">
        <v>21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f>SUM(C33:H33)</f>
        <v>0</v>
      </c>
    </row>
    <row r="34" spans="1:10" x14ac:dyDescent="0.3">
      <c r="A34" s="33"/>
      <c r="B34" s="29" t="s">
        <v>19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f t="shared" ref="I34:I36" si="11">SUM(C34:H34)</f>
        <v>0</v>
      </c>
    </row>
    <row r="35" spans="1:10" x14ac:dyDescent="0.3">
      <c r="A35" s="33"/>
      <c r="B35" s="29" t="s">
        <v>20</v>
      </c>
      <c r="C35" s="32">
        <v>405.5</v>
      </c>
      <c r="D35" s="32">
        <v>12449.6</v>
      </c>
      <c r="E35" s="32">
        <v>3005.6</v>
      </c>
      <c r="F35" s="32">
        <v>0</v>
      </c>
      <c r="G35" s="32">
        <v>0</v>
      </c>
      <c r="H35" s="32">
        <v>0</v>
      </c>
      <c r="I35" s="32">
        <f t="shared" si="11"/>
        <v>15860.7</v>
      </c>
    </row>
    <row r="36" spans="1:10" ht="20.25" customHeight="1" x14ac:dyDescent="0.3">
      <c r="A36" s="33"/>
      <c r="B36" s="29" t="s">
        <v>22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f t="shared" si="11"/>
        <v>0</v>
      </c>
    </row>
    <row r="37" spans="1:10" ht="18.75" customHeight="1" x14ac:dyDescent="0.3">
      <c r="A37" s="9" t="s">
        <v>52</v>
      </c>
      <c r="B37" s="29" t="s">
        <v>53</v>
      </c>
      <c r="C37" s="32">
        <f>SUM(C38:C41)</f>
        <v>726</v>
      </c>
      <c r="D37" s="32">
        <f t="shared" ref="D37:H37" si="12">SUM(D38:D41)</f>
        <v>954.1</v>
      </c>
      <c r="E37" s="32">
        <f t="shared" si="12"/>
        <v>954.1</v>
      </c>
      <c r="F37" s="32">
        <f t="shared" si="12"/>
        <v>1032</v>
      </c>
      <c r="G37" s="32">
        <f t="shared" si="12"/>
        <v>1073.3</v>
      </c>
      <c r="H37" s="32">
        <f t="shared" si="12"/>
        <v>1116.2</v>
      </c>
      <c r="I37" s="32">
        <f>SUM(I38:I41)</f>
        <v>5855.7</v>
      </c>
    </row>
    <row r="38" spans="1:10" ht="20.25" customHeight="1" x14ac:dyDescent="0.3">
      <c r="A38" s="33"/>
      <c r="B38" s="29" t="s">
        <v>21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f>SUM(C38:H38)</f>
        <v>0</v>
      </c>
    </row>
    <row r="39" spans="1:10" x14ac:dyDescent="0.3">
      <c r="A39" s="33"/>
      <c r="B39" s="29" t="s">
        <v>19</v>
      </c>
      <c r="C39" s="32">
        <v>726</v>
      </c>
      <c r="D39" s="32">
        <v>954.1</v>
      </c>
      <c r="E39" s="32">
        <v>954.1</v>
      </c>
      <c r="F39" s="32">
        <v>1032</v>
      </c>
      <c r="G39" s="32">
        <v>1073.3</v>
      </c>
      <c r="H39" s="32">
        <v>1116.2</v>
      </c>
      <c r="I39" s="32">
        <f t="shared" ref="I39:I41" si="13">SUM(C39:H39)</f>
        <v>5855.7</v>
      </c>
    </row>
    <row r="40" spans="1:10" x14ac:dyDescent="0.3">
      <c r="A40" s="33"/>
      <c r="B40" s="29" t="s">
        <v>20</v>
      </c>
      <c r="C40" s="32">
        <v>0</v>
      </c>
      <c r="D40" s="32">
        <v>0</v>
      </c>
      <c r="E40" s="32">
        <f>D40*1.04</f>
        <v>0</v>
      </c>
      <c r="F40" s="32">
        <f>E40*1.04</f>
        <v>0</v>
      </c>
      <c r="G40" s="32">
        <f t="shared" ref="G40" si="14">F40*1.04</f>
        <v>0</v>
      </c>
      <c r="H40" s="32">
        <f t="shared" ref="H40" si="15">G40*1.04</f>
        <v>0</v>
      </c>
      <c r="I40" s="32">
        <f t="shared" si="13"/>
        <v>0</v>
      </c>
    </row>
    <row r="41" spans="1:10" ht="22.5" customHeight="1" x14ac:dyDescent="0.3">
      <c r="A41" s="33"/>
      <c r="B41" s="29" t="s">
        <v>22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f t="shared" si="13"/>
        <v>0</v>
      </c>
    </row>
    <row r="42" spans="1:10" ht="18.75" customHeight="1" x14ac:dyDescent="0.3">
      <c r="A42" s="35"/>
      <c r="B42" s="29" t="s">
        <v>77</v>
      </c>
      <c r="C42" s="32">
        <f>SUM(C43:C46)</f>
        <v>69949.899999999994</v>
      </c>
      <c r="D42" s="32">
        <f t="shared" ref="D42:G42" si="16">SUM(D43:D46)</f>
        <v>81612.10000000002</v>
      </c>
      <c r="E42" s="32">
        <f>SUM(E43:E46)</f>
        <v>74773.500000000015</v>
      </c>
      <c r="F42" s="32">
        <f t="shared" si="16"/>
        <v>64964.800000000003</v>
      </c>
      <c r="G42" s="32">
        <f t="shared" si="16"/>
        <v>67563.5</v>
      </c>
      <c r="H42" s="32">
        <f>SUM(H43:H46)</f>
        <v>70266</v>
      </c>
      <c r="I42" s="32">
        <f>I43+I44+I45</f>
        <v>429129.80000000005</v>
      </c>
    </row>
    <row r="43" spans="1:10" ht="18" customHeight="1" x14ac:dyDescent="0.3">
      <c r="A43" s="33"/>
      <c r="B43" s="29" t="s">
        <v>21</v>
      </c>
      <c r="C43" s="32">
        <f>C8+C13+C18+C23+C28+C33+C38</f>
        <v>0</v>
      </c>
      <c r="D43" s="32">
        <f t="shared" ref="D43:H43" si="17">D8+D13+D18+D23+D28+D33+D38</f>
        <v>0</v>
      </c>
      <c r="E43" s="32">
        <f t="shared" si="17"/>
        <v>0</v>
      </c>
      <c r="F43" s="32">
        <f t="shared" si="17"/>
        <v>0</v>
      </c>
      <c r="G43" s="32">
        <f t="shared" si="17"/>
        <v>0</v>
      </c>
      <c r="H43" s="32">
        <f t="shared" si="17"/>
        <v>0</v>
      </c>
      <c r="I43" s="32">
        <f>SUM(C43:H43)</f>
        <v>0</v>
      </c>
    </row>
    <row r="44" spans="1:10" x14ac:dyDescent="0.3">
      <c r="A44" s="33"/>
      <c r="B44" s="29" t="s">
        <v>19</v>
      </c>
      <c r="C44" s="32">
        <f>C9+C14+C19+C24+C29+C34+C37</f>
        <v>726</v>
      </c>
      <c r="D44" s="32">
        <f t="shared" ref="D44:H44" si="18">D9+D14+D19+D24+D29+D34+D37</f>
        <v>954.1</v>
      </c>
      <c r="E44" s="32">
        <f>E9+E14+E19+E24+E29+E34+E37</f>
        <v>954.1</v>
      </c>
      <c r="F44" s="32">
        <f t="shared" si="18"/>
        <v>1032</v>
      </c>
      <c r="G44" s="32">
        <f t="shared" si="18"/>
        <v>1073.3</v>
      </c>
      <c r="H44" s="32">
        <f t="shared" si="18"/>
        <v>1116.2</v>
      </c>
      <c r="I44" s="32">
        <f>SUM(C44:H44)</f>
        <v>5855.7</v>
      </c>
    </row>
    <row r="45" spans="1:10" x14ac:dyDescent="0.3">
      <c r="A45" s="33"/>
      <c r="B45" s="29" t="s">
        <v>20</v>
      </c>
      <c r="C45" s="32">
        <f t="shared" ref="C45:H46" si="19">C10+C15+C20+C25+C30+C35+C40</f>
        <v>69223.899999999994</v>
      </c>
      <c r="D45" s="32">
        <f t="shared" si="19"/>
        <v>80658.000000000015</v>
      </c>
      <c r="E45" s="32">
        <f>E10+E15+E20+E25+E30+E35+E40</f>
        <v>73819.400000000009</v>
      </c>
      <c r="F45" s="32">
        <f t="shared" si="19"/>
        <v>63932.800000000003</v>
      </c>
      <c r="G45" s="32">
        <f t="shared" si="19"/>
        <v>66490.2</v>
      </c>
      <c r="H45" s="32">
        <f t="shared" si="19"/>
        <v>69149.8</v>
      </c>
      <c r="I45" s="32">
        <f>C45+D45+E45+F45+G45+H45</f>
        <v>423274.10000000003</v>
      </c>
    </row>
    <row r="46" spans="1:10" ht="18.75" customHeight="1" x14ac:dyDescent="0.3">
      <c r="A46" s="33"/>
      <c r="B46" s="29" t="s">
        <v>22</v>
      </c>
      <c r="C46" s="32">
        <f t="shared" si="19"/>
        <v>0</v>
      </c>
      <c r="D46" s="32">
        <f t="shared" si="19"/>
        <v>0</v>
      </c>
      <c r="E46" s="32">
        <f t="shared" si="19"/>
        <v>0</v>
      </c>
      <c r="F46" s="32">
        <f t="shared" si="19"/>
        <v>0</v>
      </c>
      <c r="G46" s="32">
        <f t="shared" si="19"/>
        <v>0</v>
      </c>
      <c r="H46" s="32">
        <f t="shared" si="19"/>
        <v>0</v>
      </c>
      <c r="I46" s="32">
        <f t="shared" ref="I46" si="20">SUM(C46:H46)</f>
        <v>0</v>
      </c>
      <c r="J46" s="8" t="s">
        <v>76</v>
      </c>
    </row>
    <row r="47" spans="1:10" x14ac:dyDescent="0.3">
      <c r="I47" s="36"/>
    </row>
  </sheetData>
  <mergeCells count="6"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2026-07-20T23:01:21Z</cp:lastPrinted>
  <dcterms:created xsi:type="dcterms:W3CDTF">2024-09-09T23:09:19Z</dcterms:created>
  <dcterms:modified xsi:type="dcterms:W3CDTF">2026-07-20T23:01:23Z</dcterms:modified>
</cp:coreProperties>
</file>